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950CB36D-7B00-41EC-9282-960CD2F26D13}" xr6:coauthVersionLast="47" xr6:coauthVersionMax="47" xr10:uidLastSave="{00000000-0000-0000-0000-000000000000}"/>
  <bookViews>
    <workbookView xWindow="31836" yWindow="1116" windowWidth="17280" windowHeight="8880" tabRatio="336" xr2:uid="{00000000-000D-0000-FFFF-FFFF00000000}"/>
  </bookViews>
  <sheets>
    <sheet name="Bilag 2 - Tilbudslist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 r="J15" i="1"/>
  <c r="J14" i="1"/>
  <c r="J19" i="1" l="1"/>
  <c r="J13" i="1" l="1"/>
  <c r="J12" i="1"/>
  <c r="J11" i="1"/>
  <c r="J10" i="1"/>
  <c r="J9" i="1"/>
  <c r="J8" i="1"/>
  <c r="J7" i="1"/>
  <c r="J6" i="1"/>
  <c r="J18" i="1" l="1"/>
  <c r="J17" i="1"/>
  <c r="J20" i="1" s="1"/>
</calcChain>
</file>

<file path=xl/sharedStrings.xml><?xml version="1.0" encoding="utf-8"?>
<sst xmlns="http://schemas.openxmlformats.org/spreadsheetml/2006/main" count="85" uniqueCount="59">
  <si>
    <t>Antal</t>
  </si>
  <si>
    <t>Pris</t>
  </si>
  <si>
    <t>Type</t>
  </si>
  <si>
    <t>Ydelse</t>
  </si>
  <si>
    <t>Beskrivelse</t>
  </si>
  <si>
    <t xml:space="preserve">Prisangivelse </t>
  </si>
  <si>
    <t xml:space="preserve">Tilbudssum </t>
  </si>
  <si>
    <t>Lokale</t>
  </si>
  <si>
    <t>Arbejdsstation for medarbejder</t>
  </si>
  <si>
    <t>Arbejdsplads med møbler, computer, skærm og kontorartikler</t>
  </si>
  <si>
    <t>Pr. Arbejdsstation</t>
  </si>
  <si>
    <t>Mødelokale</t>
  </si>
  <si>
    <t>Bord, stole, tavler, møbler, planter</t>
  </si>
  <si>
    <t>Pr. Lokale</t>
  </si>
  <si>
    <t>Fællesrum</t>
  </si>
  <si>
    <t>Sofa arrangement, møbler, planter</t>
  </si>
  <si>
    <t>Køkken</t>
  </si>
  <si>
    <t>Køkken inventar, spisebord og -stole, hårde hvidevarer</t>
  </si>
  <si>
    <t>Printerrum</t>
  </si>
  <si>
    <t>Printere, kontorartikler, inventar</t>
  </si>
  <si>
    <t>Arkivrum</t>
  </si>
  <si>
    <t>Arkiv-, brand- og pengeskabe, reoler</t>
  </si>
  <si>
    <t>Depot-, kælder-, loftsrum</t>
  </si>
  <si>
    <t>Møbler, inventar</t>
  </si>
  <si>
    <t>Serverrum</t>
  </si>
  <si>
    <t>IT, servere, reoler</t>
  </si>
  <si>
    <t>Flyttefolk</t>
  </si>
  <si>
    <t>Tunge løft &amp; specialløft (brandskabe, pengeskabe, printere mv.), inklusiv specialudstyr.</t>
  </si>
  <si>
    <t>Pr. time pr. mand</t>
  </si>
  <si>
    <t>Regningsarbejde</t>
  </si>
  <si>
    <t>Pr. time pr. flyttebus</t>
  </si>
  <si>
    <t>Tillæg</t>
  </si>
  <si>
    <t xml:space="preserve">Etagetillæg </t>
  </si>
  <si>
    <t>Tillæg udenfor normal arbejdstid</t>
  </si>
  <si>
    <t>Aftener efter 18, weekender, søn- og helligdage</t>
  </si>
  <si>
    <t>Forsikring</t>
  </si>
  <si>
    <t>Transportforsikring</t>
  </si>
  <si>
    <t>I kolonnen "Antal" er angivet den indbyrdes vægtning mellem de forskellige ydelser. Denne vægtning må ikke ændres af Tilbudsgiver. Vægtningen og de anførte antal skal ikke tages som udtryk for en forventet volumen eller som en garanteret mindsteomsætning, men er alene fastsat til brug for tilbudsevalueringen.</t>
  </si>
  <si>
    <t>I kolonnen "Tilbudssum" udregnes automatisk tilbudssummen for de enkelte ydelser samt den samlede tilbussum på baggrund af de angivne vægte og Tilbudsgivers prisangivelser. Formlerne i denne kolonne må ikke ændres af Tilbudsgiver.</t>
  </si>
  <si>
    <t>Prisen for flytning rubriceret som "Lokale" er inklusive alt almindelig inventar i pågældende type af lokale, dog undtaget tunge løft og specialløft, der afregnes efter regning. Lokalerne kan variere i størrelse - eksempelvis er der mødelokaler til ca. 10 og ca. 20 personer mv. - prisen for lokalet skal således fastsættes som en gennemsnitspris for de enkelte lokaletyper.</t>
  </si>
  <si>
    <t>Beløbsangivelserne i Kolonnen "Antal" i Kategorien "Forsikring" er et skøn over værdien af det flyttegods, der skal forsikres. Tilbudsprisen anføres som en %-andel af værdien af flyttegodset.</t>
  </si>
  <si>
    <t>Tillæg fra 2. etage uden elevator (2. sal eller derover)</t>
  </si>
  <si>
    <r>
      <t>Pr. m</t>
    </r>
    <r>
      <rPr>
        <vertAlign val="superscript"/>
        <sz val="11"/>
        <color rgb="FF000000"/>
        <rFont val="Calibri"/>
        <family val="2"/>
      </rPr>
      <t>3</t>
    </r>
    <r>
      <rPr>
        <sz val="11"/>
        <color rgb="FF000000"/>
        <rFont val="Calibri"/>
        <family val="2"/>
      </rPr>
      <t xml:space="preserve"> </t>
    </r>
  </si>
  <si>
    <t>%</t>
  </si>
  <si>
    <t>Alle blå felter skal udfyldes af Tilbudsgiver</t>
  </si>
  <si>
    <t>DKK</t>
  </si>
  <si>
    <t>Forsikringspræmie i procent af godsværdi</t>
  </si>
  <si>
    <t>Tilbudsgiver skal udfylde alle de blå felter i kolonnen "Pris". I felterne i kategorien "Lokale" skal angives to priser: én inklusive ind- og udpakning og én eksklusive ind- og udpakning. Alle priser angives i kr., bortset fra felterne i kategorierne "Tillæg" og "Forsikring", der skal angives som %-tal.</t>
  </si>
  <si>
    <r>
      <t xml:space="preserve">Kørsel af affald, </t>
    </r>
    <r>
      <rPr>
        <sz val="11"/>
        <rFont val="Calibri"/>
        <family val="2"/>
      </rPr>
      <t>mindre flytteopgaver,</t>
    </r>
    <r>
      <rPr>
        <sz val="11"/>
        <color rgb="FFFF0000"/>
        <rFont val="Calibri"/>
        <family val="2"/>
      </rPr>
      <t xml:space="preserve"> </t>
    </r>
    <r>
      <rPr>
        <sz val="11"/>
        <color rgb="FF000000"/>
        <rFont val="Calibri"/>
        <family val="2"/>
      </rPr>
      <t xml:space="preserve">transport af gods, småkørsler, levering af materialer, (af-)montering af tavler, lamper, inventar, møbler mv. </t>
    </r>
  </si>
  <si>
    <t xml:space="preserve">SAMLET TILBUDSSUM:     </t>
  </si>
  <si>
    <t>Priserne skal være inklusive alt nødvendigt grej og udstyr, herunder eventuelt specialudstyr samt flyttekasser.</t>
  </si>
  <si>
    <t>Procent</t>
  </si>
  <si>
    <t>Procenttillæg (lokaler+regningsarbejde/flyttefolk)</t>
  </si>
  <si>
    <t>%-angivelserne i kolonnen "Antal" i kategorien "Tillæg" er udtryk for, at ca. 1/10 af flytningerne vurderes at være uden for normal arbejdstid, mens 1/4 af flytningerne vurderes at være til eller fra 2. etage eller højere (uden elevator). Etagetillægget udløses både ved afhentning og aflevering på 2. etage eller derover. Den samme flytning kan dermed udløse to tillæg.</t>
  </si>
  <si>
    <t>Flytteydelser i Nuuk</t>
  </si>
  <si>
    <t>Ekskl. Pakning</t>
  </si>
  <si>
    <t>Inkl. Pakning</t>
  </si>
  <si>
    <t>Flyttebil</t>
  </si>
  <si>
    <t>Kørsel af affald, transport af gods, småkørsler, levering af materialer, 
(af-)montering af tavler, lamper, inventar, møbler 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</si>
</sst>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
  </numFmts>
  <fonts count="11" x14ac:knownFonts="1">
    <font>
      <sz val="11"/>
      <color theme="1"/>
      <name val="Calibri"/>
      <family val="2"/>
      <scheme val="minor"/>
    </font>
    <font>
      <sz val="11"/>
      <color theme="1"/>
      <name val="Calibri"/>
      <family val="2"/>
      <scheme val="minor"/>
    </font>
    <font>
      <sz val="11"/>
      <color rgb="FF000000"/>
      <name val="Calibri"/>
      <family val="2"/>
    </font>
    <font>
      <b/>
      <sz val="11"/>
      <color theme="1"/>
      <name val="Calibri"/>
      <family val="2"/>
    </font>
    <font>
      <sz val="11"/>
      <color rgb="FFFF0000"/>
      <name val="Calibri"/>
      <family val="2"/>
    </font>
    <font>
      <sz val="11"/>
      <color rgb="FF000000"/>
      <name val="Calibri"/>
      <family val="2"/>
      <scheme val="minor"/>
    </font>
    <font>
      <vertAlign val="superscript"/>
      <sz val="11"/>
      <color rgb="FF000000"/>
      <name val="Calibri"/>
      <family val="2"/>
    </font>
    <font>
      <sz val="11"/>
      <name val="Calibri"/>
      <family val="2"/>
      <scheme val="minor"/>
    </font>
    <font>
      <b/>
      <sz val="11"/>
      <name val="Calibri"/>
      <family val="2"/>
      <scheme val="minor"/>
    </font>
    <font>
      <b/>
      <sz val="11"/>
      <name val="Calibri"/>
      <family val="2"/>
    </font>
    <font>
      <sz val="11"/>
      <name val="Calibri"/>
      <family val="2"/>
    </font>
  </fonts>
  <fills count="3">
    <fill>
      <patternFill patternType="none"/>
    </fill>
    <fill>
      <patternFill patternType="gray125"/>
    </fill>
    <fill>
      <patternFill patternType="solid">
        <fgColor rgb="FFCCFFFF"/>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8">
    <xf numFmtId="0" fontId="0" fillId="0" borderId="0" xfId="0"/>
    <xf numFmtId="0" fontId="0" fillId="0" borderId="0" xfId="0" applyAlignment="1">
      <alignment horizontal="left" vertical="top"/>
    </xf>
    <xf numFmtId="0" fontId="0" fillId="0" borderId="0" xfId="0" applyAlignment="1">
      <alignment wrapText="1"/>
    </xf>
    <xf numFmtId="0" fontId="2" fillId="0" borderId="0" xfId="0" applyFont="1" applyAlignment="1">
      <alignment horizontal="left" vertical="top"/>
    </xf>
    <xf numFmtId="0" fontId="8" fillId="2" borderId="3" xfId="0" applyFont="1" applyFill="1" applyBorder="1"/>
    <xf numFmtId="0" fontId="7" fillId="0" borderId="0" xfId="0" applyFont="1"/>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2" fillId="0" borderId="7" xfId="0" applyFont="1" applyBorder="1" applyAlignment="1">
      <alignment horizontal="left" vertical="center"/>
    </xf>
    <xf numFmtId="0" fontId="2" fillId="0" borderId="39" xfId="0" applyFont="1" applyBorder="1" applyAlignment="1">
      <alignment horizontal="left" vertical="center"/>
    </xf>
    <xf numFmtId="0" fontId="2" fillId="0" borderId="9" xfId="0" applyFont="1" applyBorder="1" applyAlignment="1">
      <alignment horizontal="left" vertical="center"/>
    </xf>
    <xf numFmtId="0" fontId="2" fillId="0" borderId="16" xfId="0" applyFont="1" applyBorder="1" applyAlignment="1">
      <alignment horizontal="left" vertical="center"/>
    </xf>
    <xf numFmtId="0" fontId="2" fillId="0" borderId="43"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left" vertical="center" wrapText="1"/>
    </xf>
    <xf numFmtId="0" fontId="2" fillId="0" borderId="10" xfId="0" applyFont="1" applyBorder="1" applyAlignment="1">
      <alignment horizontal="center" vertical="center"/>
    </xf>
    <xf numFmtId="0" fontId="2" fillId="0" borderId="31" xfId="0" applyFont="1" applyBorder="1" applyAlignment="1">
      <alignment horizontal="center" vertical="center"/>
    </xf>
    <xf numFmtId="2" fontId="7" fillId="2" borderId="21" xfId="0" applyNumberFormat="1" applyFont="1" applyFill="1" applyBorder="1" applyAlignment="1">
      <alignment vertical="center"/>
    </xf>
    <xf numFmtId="2" fontId="7" fillId="2" borderId="34" xfId="0" applyNumberFormat="1" applyFont="1" applyFill="1" applyBorder="1" applyAlignment="1">
      <alignment vertical="center"/>
    </xf>
    <xf numFmtId="164" fontId="7" fillId="0" borderId="37" xfId="1" applyFont="1" applyFill="1" applyBorder="1" applyAlignment="1">
      <alignment vertical="center"/>
    </xf>
    <xf numFmtId="0" fontId="0" fillId="0" borderId="38" xfId="0"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left" vertical="center" wrapText="1"/>
    </xf>
    <xf numFmtId="0" fontId="2" fillId="0" borderId="11" xfId="0" applyFont="1" applyBorder="1" applyAlignment="1">
      <alignment horizontal="left" vertical="center"/>
    </xf>
    <xf numFmtId="0" fontId="0" fillId="0" borderId="14" xfId="0" applyBorder="1" applyAlignment="1">
      <alignment horizontal="center" vertical="center"/>
    </xf>
    <xf numFmtId="0" fontId="0" fillId="0" borderId="32" xfId="0" applyBorder="1" applyAlignment="1">
      <alignment horizontal="center" vertical="center"/>
    </xf>
    <xf numFmtId="2" fontId="7" fillId="2" borderId="14" xfId="0" applyNumberFormat="1" applyFont="1" applyFill="1" applyBorder="1" applyAlignment="1">
      <alignment vertical="center"/>
    </xf>
    <xf numFmtId="2" fontId="7" fillId="2" borderId="32" xfId="0" applyNumberFormat="1" applyFont="1" applyFill="1" applyBorder="1" applyAlignment="1">
      <alignment vertical="center"/>
    </xf>
    <xf numFmtId="164" fontId="7" fillId="0" borderId="28" xfId="1" applyFont="1" applyFill="1" applyBorder="1" applyAlignment="1">
      <alignment vertical="center"/>
    </xf>
    <xf numFmtId="0" fontId="0" fillId="0" borderId="13" xfId="0" applyBorder="1" applyAlignment="1">
      <alignment horizontal="left" vertical="center"/>
    </xf>
    <xf numFmtId="0" fontId="2" fillId="0" borderId="41" xfId="0" applyFont="1" applyBorder="1" applyAlignment="1">
      <alignment horizontal="left" vertical="center"/>
    </xf>
    <xf numFmtId="0" fontId="2" fillId="0" borderId="41" xfId="0" applyFont="1" applyBorder="1" applyAlignment="1">
      <alignment horizontal="left" vertical="center" wrapText="1"/>
    </xf>
    <xf numFmtId="0" fontId="2" fillId="0" borderId="30" xfId="0" applyFont="1" applyBorder="1" applyAlignment="1">
      <alignment horizontal="left" vertical="center"/>
    </xf>
    <xf numFmtId="0" fontId="0" fillId="0" borderId="19" xfId="0" applyBorder="1" applyAlignment="1">
      <alignment horizontal="center" vertical="center"/>
    </xf>
    <xf numFmtId="0" fontId="0" fillId="0" borderId="33" xfId="0" applyBorder="1" applyAlignment="1">
      <alignment horizontal="center" vertical="center"/>
    </xf>
    <xf numFmtId="2" fontId="7" fillId="2" borderId="19" xfId="0" applyNumberFormat="1" applyFont="1" applyFill="1" applyBorder="1" applyAlignment="1">
      <alignment vertical="center"/>
    </xf>
    <xf numFmtId="2" fontId="7" fillId="2" borderId="33" xfId="0" applyNumberFormat="1" applyFont="1" applyFill="1" applyBorder="1" applyAlignment="1">
      <alignment vertical="center"/>
    </xf>
    <xf numFmtId="164" fontId="7" fillId="0" borderId="24" xfId="1" applyFont="1" applyFill="1" applyBorder="1" applyAlignment="1">
      <alignment vertical="center"/>
    </xf>
    <xf numFmtId="0" fontId="0" fillId="0" borderId="18" xfId="0" applyBorder="1" applyAlignment="1">
      <alignment horizontal="left" vertical="center"/>
    </xf>
    <xf numFmtId="0" fontId="9" fillId="0" borderId="4" xfId="0" applyFont="1" applyBorder="1" applyAlignment="1">
      <alignment vertical="center"/>
    </xf>
    <xf numFmtId="0" fontId="9" fillId="0" borderId="3" xfId="0" applyFont="1" applyBorder="1" applyAlignment="1">
      <alignment vertical="center"/>
    </xf>
    <xf numFmtId="0" fontId="9" fillId="0" borderId="3" xfId="0" applyFont="1" applyBorder="1" applyAlignment="1">
      <alignment vertical="center" wrapText="1"/>
    </xf>
    <xf numFmtId="0" fontId="9" fillId="0" borderId="1"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vertical="center"/>
    </xf>
    <xf numFmtId="0" fontId="9" fillId="0" borderId="36" xfId="0" applyFont="1" applyBorder="1" applyAlignment="1">
      <alignment vertical="center"/>
    </xf>
    <xf numFmtId="0" fontId="9" fillId="0" borderId="40" xfId="0" applyFont="1" applyBorder="1" applyAlignment="1">
      <alignment vertical="center"/>
    </xf>
    <xf numFmtId="0" fontId="2" fillId="0" borderId="9" xfId="0" applyFont="1" applyBorder="1" applyAlignment="1">
      <alignment horizontal="left" vertical="center" wrapText="1"/>
    </xf>
    <xf numFmtId="164" fontId="7" fillId="0" borderId="23" xfId="1" applyFont="1" applyFill="1" applyBorder="1" applyAlignment="1">
      <alignment vertical="center"/>
    </xf>
    <xf numFmtId="0" fontId="0" fillId="0" borderId="8" xfId="0" applyBorder="1" applyAlignment="1">
      <alignment horizontal="left" vertical="center"/>
    </xf>
    <xf numFmtId="0" fontId="2" fillId="0" borderId="16" xfId="0" applyFont="1" applyBorder="1" applyAlignment="1">
      <alignment horizontal="left" vertical="center" wrapText="1"/>
    </xf>
    <xf numFmtId="164" fontId="7" fillId="0" borderId="29" xfId="1" applyFont="1" applyFill="1" applyBorder="1" applyAlignment="1">
      <alignment vertical="center"/>
    </xf>
    <xf numFmtId="0" fontId="2" fillId="0" borderId="43" xfId="0" applyFont="1" applyBorder="1" applyAlignment="1">
      <alignment horizontal="left" vertical="center" wrapText="1"/>
    </xf>
    <xf numFmtId="164" fontId="7" fillId="0" borderId="27" xfId="1" applyFont="1" applyFill="1" applyBorder="1" applyAlignment="1">
      <alignment vertical="center"/>
    </xf>
    <xf numFmtId="0" fontId="2" fillId="0" borderId="23" xfId="0" applyFont="1" applyBorder="1" applyAlignment="1">
      <alignment horizontal="left" vertical="center" wrapText="1"/>
    </xf>
    <xf numFmtId="0" fontId="2" fillId="0" borderId="34" xfId="0" applyFont="1" applyBorder="1" applyAlignment="1">
      <alignment horizontal="center" vertical="center"/>
    </xf>
    <xf numFmtId="164" fontId="7" fillId="0" borderId="20" xfId="1" applyFont="1" applyFill="1" applyBorder="1" applyAlignment="1">
      <alignment vertical="center"/>
    </xf>
    <xf numFmtId="0" fontId="2" fillId="0" borderId="18" xfId="0" applyFont="1" applyBorder="1" applyAlignment="1">
      <alignment horizontal="left" vertical="center"/>
    </xf>
    <xf numFmtId="0" fontId="2" fillId="0" borderId="27" xfId="0" applyFont="1" applyBorder="1" applyAlignment="1">
      <alignment horizontal="left" vertical="center" wrapText="1"/>
    </xf>
    <xf numFmtId="2" fontId="7" fillId="2" borderId="25" xfId="0" applyNumberFormat="1" applyFont="1" applyFill="1" applyBorder="1" applyAlignment="1">
      <alignment vertical="center"/>
    </xf>
    <xf numFmtId="0" fontId="2" fillId="0" borderId="35" xfId="0" applyFont="1" applyBorder="1" applyAlignment="1">
      <alignment horizontal="center" vertical="center"/>
    </xf>
    <xf numFmtId="0" fontId="2" fillId="0" borderId="38" xfId="0" applyFont="1" applyBorder="1" applyAlignment="1">
      <alignment horizontal="left" vertical="center"/>
    </xf>
    <xf numFmtId="0" fontId="2" fillId="0" borderId="38" xfId="0" applyFont="1" applyBorder="1" applyAlignment="1">
      <alignment horizontal="left" vertical="center" wrapText="1"/>
    </xf>
    <xf numFmtId="2" fontId="7" fillId="2" borderId="36" xfId="0" applyNumberFormat="1" applyFont="1" applyFill="1" applyBorder="1" applyAlignment="1">
      <alignment vertical="center"/>
    </xf>
    <xf numFmtId="0" fontId="2" fillId="0" borderId="40" xfId="0" applyFont="1" applyBorder="1" applyAlignment="1">
      <alignment horizontal="center" vertical="center"/>
    </xf>
    <xf numFmtId="164" fontId="3" fillId="0" borderId="2" xfId="1" applyFont="1" applyFill="1" applyBorder="1" applyAlignment="1">
      <alignment horizontal="right" vertical="center"/>
    </xf>
    <xf numFmtId="0" fontId="0" fillId="0" borderId="3" xfId="0" applyBorder="1" applyAlignment="1">
      <alignment horizontal="left" vertical="center"/>
    </xf>
    <xf numFmtId="0" fontId="8" fillId="2" borderId="1" xfId="0" applyFont="1" applyFill="1" applyBorder="1" applyAlignment="1">
      <alignment horizontal="left" vertical="center"/>
    </xf>
    <xf numFmtId="0" fontId="0" fillId="0" borderId="0" xfId="0" applyAlignment="1">
      <alignment vertical="center"/>
    </xf>
    <xf numFmtId="0" fontId="0" fillId="0" borderId="0" xfId="0"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vertical="center" wrapText="1"/>
    </xf>
    <xf numFmtId="165" fontId="2" fillId="0" borderId="36" xfId="1" applyNumberFormat="1" applyFont="1" applyFill="1" applyBorder="1" applyAlignment="1">
      <alignment horizontal="center" vertical="center"/>
    </xf>
    <xf numFmtId="165" fontId="2" fillId="0" borderId="40" xfId="1" applyNumberFormat="1" applyFont="1" applyFill="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7" xfId="0" applyFont="1" applyBorder="1" applyAlignment="1">
      <alignment horizontal="left" vertical="center"/>
    </xf>
    <xf numFmtId="0" fontId="2" fillId="0" borderId="12" xfId="0" applyFont="1" applyBorder="1" applyAlignment="1">
      <alignment horizontal="left" vertical="center"/>
    </xf>
    <xf numFmtId="0" fontId="2" fillId="0" borderId="17" xfId="0" applyFont="1" applyBorder="1" applyAlignment="1">
      <alignment horizontal="lef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5" fillId="0" borderId="0" xfId="0" applyFont="1" applyAlignment="1">
      <alignment horizontal="left"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9" fontId="2" fillId="0" borderId="44" xfId="0" applyNumberFormat="1" applyFont="1" applyBorder="1" applyAlignment="1">
      <alignment horizontal="center" vertical="center"/>
    </xf>
    <xf numFmtId="0" fontId="2" fillId="0" borderId="34" xfId="0" applyFont="1" applyBorder="1" applyAlignment="1">
      <alignment horizontal="center" vertical="center"/>
    </xf>
    <xf numFmtId="9" fontId="2" fillId="0" borderId="42"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2" fontId="7" fillId="2" borderId="25" xfId="0" applyNumberFormat="1" applyFont="1" applyFill="1" applyBorder="1" applyAlignment="1">
      <alignment horizontal="center" vertical="center"/>
    </xf>
    <xf numFmtId="2" fontId="7" fillId="2" borderId="26" xfId="0" applyNumberFormat="1" applyFont="1" applyFill="1" applyBorder="1" applyAlignment="1">
      <alignment horizontal="center" vertical="center"/>
    </xf>
    <xf numFmtId="2" fontId="7" fillId="2" borderId="21" xfId="0" applyNumberFormat="1" applyFont="1" applyFill="1" applyBorder="1" applyAlignment="1">
      <alignment horizontal="center" vertical="center"/>
    </xf>
    <xf numFmtId="2" fontId="7" fillId="2" borderId="22" xfId="0" applyNumberFormat="1" applyFont="1" applyFill="1" applyBorder="1" applyAlignment="1">
      <alignment horizontal="center" vertical="center"/>
    </xf>
    <xf numFmtId="2" fontId="7" fillId="2" borderId="14" xfId="0" applyNumberFormat="1" applyFont="1" applyFill="1" applyBorder="1" applyAlignment="1">
      <alignment horizontal="center" vertical="center"/>
    </xf>
    <xf numFmtId="2" fontId="7" fillId="2" borderId="15" xfId="0" applyNumberFormat="1" applyFont="1" applyFill="1" applyBorder="1" applyAlignment="1">
      <alignment horizontal="center" vertical="center"/>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4"/>
  <sheetViews>
    <sheetView tabSelected="1" topLeftCell="A22" zoomScale="90" zoomScaleNormal="90" workbookViewId="0">
      <selection activeCell="D16" sqref="D16"/>
    </sheetView>
  </sheetViews>
  <sheetFormatPr defaultColWidth="8.6640625" defaultRowHeight="14.4" x14ac:dyDescent="0.3"/>
  <cols>
    <col min="1" max="1" width="4.33203125" style="1" customWidth="1"/>
    <col min="2" max="2" width="32.33203125" style="1" customWidth="1"/>
    <col min="3" max="3" width="35.33203125" style="1" customWidth="1"/>
    <col min="4" max="4" width="65.6640625" style="1" customWidth="1"/>
    <col min="5" max="5" width="47.109375" style="1" customWidth="1"/>
    <col min="6" max="9" width="15.6640625" style="1" customWidth="1"/>
    <col min="10" max="10" width="20.88671875" style="1" customWidth="1"/>
    <col min="11" max="11" width="6.88671875" style="1" customWidth="1"/>
    <col min="12" max="12" width="11.5546875" style="1" customWidth="1"/>
    <col min="13" max="13" width="10" style="1" customWidth="1"/>
    <col min="14" max="14" width="14" style="1" customWidth="1"/>
    <col min="15" max="15" width="11.88671875" style="1" customWidth="1"/>
    <col min="16" max="16" width="13.88671875" style="1" customWidth="1"/>
    <col min="17" max="17" width="8.6640625" style="1"/>
    <col min="18" max="18" width="11.6640625" style="1" customWidth="1"/>
    <col min="19" max="19" width="11.44140625" style="1" customWidth="1"/>
    <col min="20" max="20" width="12.44140625" style="1" customWidth="1"/>
    <col min="21" max="16384" width="8.6640625" style="1"/>
  </cols>
  <sheetData>
    <row r="1" spans="2:11" ht="22.5" customHeight="1" thickBot="1" x14ac:dyDescent="0.35"/>
    <row r="2" spans="2:11" ht="22.5" customHeight="1" thickBot="1" x14ac:dyDescent="0.35">
      <c r="B2" s="67" t="s">
        <v>44</v>
      </c>
      <c r="C2" s="4"/>
      <c r="D2" s="5"/>
      <c r="E2" s="5"/>
      <c r="F2" s="5"/>
      <c r="G2" s="5"/>
      <c r="H2" s="5"/>
      <c r="I2" s="5"/>
      <c r="J2" s="5"/>
    </row>
    <row r="3" spans="2:11" ht="22.5" customHeight="1" thickBot="1" x14ac:dyDescent="0.35"/>
    <row r="4" spans="2:11" ht="22.5" customHeight="1" thickBot="1" x14ac:dyDescent="0.35">
      <c r="B4" s="80" t="s">
        <v>54</v>
      </c>
      <c r="C4" s="81"/>
      <c r="D4" s="81"/>
      <c r="E4" s="82"/>
      <c r="F4" s="80" t="s">
        <v>0</v>
      </c>
      <c r="G4" s="82"/>
      <c r="H4" s="81" t="s">
        <v>1</v>
      </c>
      <c r="I4" s="81"/>
      <c r="J4" s="80" t="s">
        <v>6</v>
      </c>
      <c r="K4" s="82"/>
    </row>
    <row r="5" spans="2:11" ht="22.5" customHeight="1" thickBot="1" x14ac:dyDescent="0.35">
      <c r="B5" s="39" t="s">
        <v>2</v>
      </c>
      <c r="C5" s="40" t="s">
        <v>3</v>
      </c>
      <c r="D5" s="41" t="s">
        <v>4</v>
      </c>
      <c r="E5" s="42" t="s">
        <v>5</v>
      </c>
      <c r="F5" s="43" t="s">
        <v>55</v>
      </c>
      <c r="G5" s="44" t="s">
        <v>56</v>
      </c>
      <c r="H5" s="45" t="s">
        <v>55</v>
      </c>
      <c r="I5" s="46" t="s">
        <v>56</v>
      </c>
      <c r="J5" s="6"/>
      <c r="K5" s="7"/>
    </row>
    <row r="6" spans="2:11" ht="22.5" customHeight="1" x14ac:dyDescent="0.3">
      <c r="B6" s="77" t="s">
        <v>7</v>
      </c>
      <c r="C6" s="13" t="s">
        <v>8</v>
      </c>
      <c r="D6" s="14" t="s">
        <v>9</v>
      </c>
      <c r="E6" s="10" t="s">
        <v>10</v>
      </c>
      <c r="F6" s="15">
        <v>50</v>
      </c>
      <c r="G6" s="16">
        <v>35</v>
      </c>
      <c r="H6" s="17"/>
      <c r="I6" s="18"/>
      <c r="J6" s="19">
        <f>(F6*H6)+(G6*I6)</f>
        <v>0</v>
      </c>
      <c r="K6" s="20" t="s">
        <v>45</v>
      </c>
    </row>
    <row r="7" spans="2:11" ht="22.5" customHeight="1" x14ac:dyDescent="0.3">
      <c r="B7" s="78"/>
      <c r="C7" s="21" t="s">
        <v>14</v>
      </c>
      <c r="D7" s="22" t="s">
        <v>15</v>
      </c>
      <c r="E7" s="23" t="s">
        <v>13</v>
      </c>
      <c r="F7" s="24">
        <v>1</v>
      </c>
      <c r="G7" s="25">
        <v>1</v>
      </c>
      <c r="H7" s="26"/>
      <c r="I7" s="27"/>
      <c r="J7" s="28">
        <f t="shared" ref="J7:J13" si="0">(F7*H7)+(G7*I7)</f>
        <v>0</v>
      </c>
      <c r="K7" s="29" t="s">
        <v>45</v>
      </c>
    </row>
    <row r="8" spans="2:11" ht="22.5" customHeight="1" x14ac:dyDescent="0.3">
      <c r="B8" s="78"/>
      <c r="C8" s="21" t="s">
        <v>16</v>
      </c>
      <c r="D8" s="22" t="s">
        <v>17</v>
      </c>
      <c r="E8" s="23" t="s">
        <v>13</v>
      </c>
      <c r="F8" s="24">
        <v>1</v>
      </c>
      <c r="G8" s="25">
        <v>1</v>
      </c>
      <c r="H8" s="26"/>
      <c r="I8" s="27"/>
      <c r="J8" s="28">
        <f t="shared" si="0"/>
        <v>0</v>
      </c>
      <c r="K8" s="29" t="s">
        <v>45</v>
      </c>
    </row>
    <row r="9" spans="2:11" ht="22.5" customHeight="1" x14ac:dyDescent="0.3">
      <c r="B9" s="78"/>
      <c r="C9" s="21" t="s">
        <v>11</v>
      </c>
      <c r="D9" s="22" t="s">
        <v>12</v>
      </c>
      <c r="E9" s="23" t="s">
        <v>13</v>
      </c>
      <c r="F9" s="24">
        <v>4</v>
      </c>
      <c r="G9" s="25">
        <v>1</v>
      </c>
      <c r="H9" s="26"/>
      <c r="I9" s="27"/>
      <c r="J9" s="28">
        <f t="shared" si="0"/>
        <v>0</v>
      </c>
      <c r="K9" s="29" t="s">
        <v>45</v>
      </c>
    </row>
    <row r="10" spans="2:11" ht="22.5" customHeight="1" x14ac:dyDescent="0.3">
      <c r="B10" s="78"/>
      <c r="C10" s="21" t="s">
        <v>18</v>
      </c>
      <c r="D10" s="22" t="s">
        <v>19</v>
      </c>
      <c r="E10" s="23" t="s">
        <v>13</v>
      </c>
      <c r="F10" s="24">
        <v>2</v>
      </c>
      <c r="G10" s="25">
        <v>1</v>
      </c>
      <c r="H10" s="26"/>
      <c r="I10" s="27"/>
      <c r="J10" s="28">
        <f t="shared" si="0"/>
        <v>0</v>
      </c>
      <c r="K10" s="29" t="s">
        <v>45</v>
      </c>
    </row>
    <row r="11" spans="2:11" ht="22.5" customHeight="1" x14ac:dyDescent="0.3">
      <c r="B11" s="78"/>
      <c r="C11" s="21" t="s">
        <v>20</v>
      </c>
      <c r="D11" s="22" t="s">
        <v>21</v>
      </c>
      <c r="E11" s="11" t="s">
        <v>42</v>
      </c>
      <c r="F11" s="24">
        <v>60</v>
      </c>
      <c r="G11" s="25">
        <v>30</v>
      </c>
      <c r="H11" s="26"/>
      <c r="I11" s="27"/>
      <c r="J11" s="28">
        <f t="shared" si="0"/>
        <v>0</v>
      </c>
      <c r="K11" s="29" t="s">
        <v>45</v>
      </c>
    </row>
    <row r="12" spans="2:11" ht="22.5" customHeight="1" x14ac:dyDescent="0.3">
      <c r="B12" s="78"/>
      <c r="C12" s="21" t="s">
        <v>22</v>
      </c>
      <c r="D12" s="22" t="s">
        <v>23</v>
      </c>
      <c r="E12" s="11" t="s">
        <v>42</v>
      </c>
      <c r="F12" s="24">
        <v>8</v>
      </c>
      <c r="G12" s="25">
        <v>4</v>
      </c>
      <c r="H12" s="26"/>
      <c r="I12" s="27"/>
      <c r="J12" s="28">
        <f t="shared" si="0"/>
        <v>0</v>
      </c>
      <c r="K12" s="29" t="s">
        <v>45</v>
      </c>
    </row>
    <row r="13" spans="2:11" ht="22.5" customHeight="1" thickBot="1" x14ac:dyDescent="0.35">
      <c r="B13" s="78"/>
      <c r="C13" s="30" t="s">
        <v>24</v>
      </c>
      <c r="D13" s="31" t="s">
        <v>25</v>
      </c>
      <c r="E13" s="32" t="s">
        <v>42</v>
      </c>
      <c r="F13" s="33">
        <v>1</v>
      </c>
      <c r="G13" s="34">
        <v>1</v>
      </c>
      <c r="H13" s="35"/>
      <c r="I13" s="36"/>
      <c r="J13" s="37">
        <f t="shared" si="0"/>
        <v>0</v>
      </c>
      <c r="K13" s="38" t="s">
        <v>45</v>
      </c>
    </row>
    <row r="14" spans="2:11" ht="45" customHeight="1" x14ac:dyDescent="0.3">
      <c r="B14" s="77" t="s">
        <v>29</v>
      </c>
      <c r="C14" s="10" t="s">
        <v>26</v>
      </c>
      <c r="D14" s="47" t="s">
        <v>48</v>
      </c>
      <c r="E14" s="10" t="s">
        <v>28</v>
      </c>
      <c r="F14" s="73">
        <v>2000</v>
      </c>
      <c r="G14" s="74"/>
      <c r="H14" s="94"/>
      <c r="I14" s="95"/>
      <c r="J14" s="48">
        <f>F14*H14</f>
        <v>0</v>
      </c>
      <c r="K14" s="49" t="s">
        <v>45</v>
      </c>
    </row>
    <row r="15" spans="2:11" ht="45" customHeight="1" x14ac:dyDescent="0.3">
      <c r="B15" s="78"/>
      <c r="C15" s="11" t="s">
        <v>26</v>
      </c>
      <c r="D15" s="50" t="s">
        <v>27</v>
      </c>
      <c r="E15" s="11" t="s">
        <v>28</v>
      </c>
      <c r="F15" s="90">
        <v>500</v>
      </c>
      <c r="G15" s="91"/>
      <c r="H15" s="96"/>
      <c r="I15" s="97"/>
      <c r="J15" s="51">
        <f>F15*H15</f>
        <v>0</v>
      </c>
      <c r="K15" s="29" t="s">
        <v>45</v>
      </c>
    </row>
    <row r="16" spans="2:11" ht="45" customHeight="1" thickBot="1" x14ac:dyDescent="0.35">
      <c r="B16" s="79"/>
      <c r="C16" s="12" t="s">
        <v>57</v>
      </c>
      <c r="D16" s="52" t="s">
        <v>58</v>
      </c>
      <c r="E16" s="32" t="s">
        <v>30</v>
      </c>
      <c r="F16" s="75">
        <v>250</v>
      </c>
      <c r="G16" s="76"/>
      <c r="H16" s="92"/>
      <c r="I16" s="93"/>
      <c r="J16" s="53">
        <f>F16*H16</f>
        <v>0</v>
      </c>
      <c r="K16" s="38" t="s">
        <v>45</v>
      </c>
    </row>
    <row r="17" spans="2:11" ht="22.5" customHeight="1" x14ac:dyDescent="0.3">
      <c r="B17" s="77" t="s">
        <v>31</v>
      </c>
      <c r="C17" s="13" t="s">
        <v>32</v>
      </c>
      <c r="D17" s="54" t="s">
        <v>41</v>
      </c>
      <c r="E17" s="10" t="s">
        <v>52</v>
      </c>
      <c r="F17" s="86">
        <v>0.25</v>
      </c>
      <c r="G17" s="87"/>
      <c r="H17" s="17"/>
      <c r="I17" s="55" t="s">
        <v>43</v>
      </c>
      <c r="J17" s="56">
        <f>F17*H17/100*(SUM(J6:J13)+SUM(J14:J15))</f>
        <v>0</v>
      </c>
      <c r="K17" s="49" t="s">
        <v>45</v>
      </c>
    </row>
    <row r="18" spans="2:11" ht="22.5" customHeight="1" thickBot="1" x14ac:dyDescent="0.35">
      <c r="B18" s="79"/>
      <c r="C18" s="57" t="s">
        <v>33</v>
      </c>
      <c r="D18" s="58" t="s">
        <v>34</v>
      </c>
      <c r="E18" s="12" t="s">
        <v>52</v>
      </c>
      <c r="F18" s="88">
        <v>0.1</v>
      </c>
      <c r="G18" s="89"/>
      <c r="H18" s="59"/>
      <c r="I18" s="60" t="s">
        <v>43</v>
      </c>
      <c r="J18" s="37">
        <f>F18*H18/100*(SUM(J6:J13)+SUM(J14:J15))</f>
        <v>0</v>
      </c>
      <c r="K18" s="38" t="s">
        <v>45</v>
      </c>
    </row>
    <row r="19" spans="2:11" ht="22.5" customHeight="1" thickBot="1" x14ac:dyDescent="0.35">
      <c r="B19" s="8" t="s">
        <v>35</v>
      </c>
      <c r="C19" s="61" t="s">
        <v>36</v>
      </c>
      <c r="D19" s="62" t="s">
        <v>46</v>
      </c>
      <c r="E19" s="9" t="s">
        <v>51</v>
      </c>
      <c r="F19" s="73">
        <v>10000000</v>
      </c>
      <c r="G19" s="74"/>
      <c r="H19" s="63"/>
      <c r="I19" s="64" t="s">
        <v>43</v>
      </c>
      <c r="J19" s="19">
        <f>F19*H19/100</f>
        <v>0</v>
      </c>
      <c r="K19" s="20" t="s">
        <v>45</v>
      </c>
    </row>
    <row r="20" spans="2:11" ht="22.5" customHeight="1" thickBot="1" x14ac:dyDescent="0.35">
      <c r="B20" s="84" t="s">
        <v>49</v>
      </c>
      <c r="C20" s="85"/>
      <c r="D20" s="85"/>
      <c r="E20" s="85"/>
      <c r="F20" s="85"/>
      <c r="G20" s="85"/>
      <c r="H20" s="85"/>
      <c r="I20" s="85"/>
      <c r="J20" s="65">
        <f>SUM(J6:J19)</f>
        <v>0</v>
      </c>
      <c r="K20" s="66" t="s">
        <v>45</v>
      </c>
    </row>
    <row r="21" spans="2:11" ht="22.5" customHeight="1" x14ac:dyDescent="0.3">
      <c r="B21"/>
      <c r="C21" s="3"/>
      <c r="D21" s="2"/>
      <c r="E21"/>
      <c r="F21"/>
      <c r="G21"/>
      <c r="H21"/>
      <c r="I21"/>
      <c r="J21"/>
    </row>
    <row r="22" spans="2:11" s="69" customFormat="1" ht="33" customHeight="1" x14ac:dyDescent="0.3">
      <c r="B22" s="83" t="s">
        <v>47</v>
      </c>
      <c r="C22" s="83"/>
      <c r="D22" s="83"/>
      <c r="E22" s="83"/>
      <c r="F22" s="68"/>
      <c r="G22" s="68"/>
    </row>
    <row r="23" spans="2:11" s="69" customFormat="1" ht="10.5" customHeight="1" x14ac:dyDescent="0.3">
      <c r="B23" s="70"/>
      <c r="C23" s="70"/>
      <c r="D23" s="70"/>
      <c r="E23" s="70"/>
      <c r="F23" s="68"/>
    </row>
    <row r="24" spans="2:11" s="69" customFormat="1" ht="33" customHeight="1" x14ac:dyDescent="0.3">
      <c r="B24" s="83" t="s">
        <v>37</v>
      </c>
      <c r="C24" s="83"/>
      <c r="D24" s="83"/>
      <c r="E24" s="83"/>
      <c r="F24" s="68"/>
      <c r="G24" s="68"/>
      <c r="H24" s="68"/>
      <c r="I24" s="68"/>
      <c r="J24" s="68"/>
    </row>
    <row r="25" spans="2:11" s="69" customFormat="1" ht="10.5" customHeight="1" x14ac:dyDescent="0.3">
      <c r="B25" s="70"/>
      <c r="C25" s="70"/>
      <c r="D25" s="70"/>
      <c r="E25" s="70"/>
      <c r="F25" s="68"/>
      <c r="G25" s="68"/>
      <c r="H25" s="68"/>
      <c r="I25" s="68"/>
      <c r="J25" s="68"/>
    </row>
    <row r="26" spans="2:11" s="69" customFormat="1" ht="33" customHeight="1" x14ac:dyDescent="0.3">
      <c r="B26" s="83" t="s">
        <v>38</v>
      </c>
      <c r="C26" s="83"/>
      <c r="D26" s="83"/>
      <c r="E26" s="83"/>
      <c r="F26" s="68"/>
      <c r="G26" s="68"/>
      <c r="H26" s="68"/>
      <c r="I26" s="68"/>
      <c r="J26" s="68"/>
    </row>
    <row r="27" spans="2:11" s="69" customFormat="1" ht="10.5" customHeight="1" x14ac:dyDescent="0.3">
      <c r="B27" s="70"/>
      <c r="C27" s="70"/>
      <c r="D27" s="70"/>
      <c r="E27" s="70"/>
      <c r="F27" s="68"/>
      <c r="G27" s="68"/>
      <c r="H27" s="68"/>
      <c r="I27" s="68"/>
      <c r="J27" s="68"/>
    </row>
    <row r="28" spans="2:11" s="69" customFormat="1" ht="33" customHeight="1" x14ac:dyDescent="0.3">
      <c r="B28" s="83" t="s">
        <v>39</v>
      </c>
      <c r="C28" s="83"/>
      <c r="D28" s="83"/>
      <c r="E28" s="83"/>
      <c r="F28" s="68"/>
      <c r="G28" s="68"/>
      <c r="H28" s="68"/>
      <c r="I28" s="68"/>
      <c r="J28" s="68"/>
    </row>
    <row r="29" spans="2:11" s="69" customFormat="1" ht="10.5" customHeight="1" x14ac:dyDescent="0.3">
      <c r="B29" s="70"/>
      <c r="C29" s="70"/>
      <c r="D29" s="70"/>
      <c r="E29" s="70"/>
      <c r="F29" s="68"/>
      <c r="G29" s="68"/>
      <c r="H29" s="68"/>
      <c r="I29" s="68"/>
      <c r="J29" s="68"/>
    </row>
    <row r="30" spans="2:11" s="69" customFormat="1" ht="22.5" customHeight="1" x14ac:dyDescent="0.3">
      <c r="B30" s="83" t="s">
        <v>50</v>
      </c>
      <c r="C30" s="83"/>
      <c r="D30" s="83"/>
      <c r="E30" s="83"/>
      <c r="F30" s="68"/>
      <c r="G30" s="68"/>
      <c r="H30" s="68"/>
      <c r="I30" s="68"/>
      <c r="J30" s="68"/>
    </row>
    <row r="31" spans="2:11" s="69" customFormat="1" ht="10.5" customHeight="1" x14ac:dyDescent="0.3">
      <c r="B31" s="70"/>
      <c r="C31" s="70"/>
      <c r="D31" s="70"/>
      <c r="E31" s="70"/>
      <c r="F31" s="68"/>
      <c r="G31" s="68"/>
      <c r="H31" s="68"/>
      <c r="I31" s="68"/>
      <c r="J31" s="68"/>
    </row>
    <row r="32" spans="2:11" s="69" customFormat="1" ht="33" customHeight="1" x14ac:dyDescent="0.3">
      <c r="B32" s="83" t="s">
        <v>53</v>
      </c>
      <c r="C32" s="83"/>
      <c r="D32" s="83"/>
      <c r="E32" s="83"/>
      <c r="F32" s="68"/>
      <c r="G32" s="68"/>
      <c r="H32" s="68"/>
      <c r="I32" s="68"/>
      <c r="J32" s="68"/>
    </row>
    <row r="33" spans="2:10" s="69" customFormat="1" ht="10.5" customHeight="1" x14ac:dyDescent="0.3">
      <c r="B33" s="71"/>
      <c r="C33" s="71"/>
      <c r="D33" s="72"/>
      <c r="E33" s="71"/>
      <c r="F33" s="68"/>
      <c r="G33" s="68"/>
      <c r="H33" s="68"/>
      <c r="I33" s="68"/>
      <c r="J33" s="68"/>
    </row>
    <row r="34" spans="2:10" s="69" customFormat="1" ht="22.5" customHeight="1" x14ac:dyDescent="0.3">
      <c r="B34" s="83" t="s">
        <v>40</v>
      </c>
      <c r="C34" s="83"/>
      <c r="D34" s="83"/>
      <c r="E34" s="83"/>
      <c r="F34" s="68"/>
      <c r="G34" s="68"/>
      <c r="H34" s="68"/>
      <c r="I34" s="68"/>
      <c r="J34" s="68"/>
    </row>
  </sheetData>
  <mergeCells count="24">
    <mergeCell ref="J4:K4"/>
    <mergeCell ref="H16:I16"/>
    <mergeCell ref="H14:I14"/>
    <mergeCell ref="H15:I15"/>
    <mergeCell ref="H4:I4"/>
    <mergeCell ref="B17:B18"/>
    <mergeCell ref="F17:G17"/>
    <mergeCell ref="F18:G18"/>
    <mergeCell ref="F19:G19"/>
    <mergeCell ref="F15:G15"/>
    <mergeCell ref="B32:E32"/>
    <mergeCell ref="B34:E34"/>
    <mergeCell ref="B20:I20"/>
    <mergeCell ref="B22:E22"/>
    <mergeCell ref="B24:E24"/>
    <mergeCell ref="B26:E26"/>
    <mergeCell ref="B28:E28"/>
    <mergeCell ref="B30:E30"/>
    <mergeCell ref="F14:G14"/>
    <mergeCell ref="F16:G16"/>
    <mergeCell ref="B14:B16"/>
    <mergeCell ref="B4:E4"/>
    <mergeCell ref="F4:G4"/>
    <mergeCell ref="B6:B13"/>
  </mergeCells>
  <pageMargins left="0.7" right="0.7" top="0.75" bottom="0.75" header="0.3" footer="0.3"/>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Bilag 2 - Tilbudsliste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2020-12-23T12:12:02Z</dcterms:created>
  <dcterms:modified xsi:type="dcterms:W3CDTF">2026-02-05T16:50:17Z</dcterms:modified>
</cp:coreProperties>
</file>